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9435" windowHeight="5475"/>
  </bookViews>
  <sheets>
    <sheet name="RHDPFA.xls" sheetId="1" r:id="rId1"/>
  </sheets>
  <calcPr calcId="145621"/>
</workbook>
</file>

<file path=xl/calcChain.xml><?xml version="1.0" encoding="utf-8"?>
<calcChain xmlns="http://schemas.openxmlformats.org/spreadsheetml/2006/main">
  <c r="C6" i="1" l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C24" i="1"/>
  <c r="D24" i="1"/>
  <c r="E24" i="1"/>
  <c r="F24" i="1"/>
  <c r="G24" i="1"/>
  <c r="H24" i="1"/>
  <c r="I24" i="1"/>
  <c r="J24" i="1"/>
  <c r="K24" i="1"/>
  <c r="L24" i="1"/>
  <c r="M24" i="1"/>
  <c r="N24" i="1"/>
  <c r="C25" i="1"/>
  <c r="D25" i="1"/>
  <c r="E25" i="1"/>
  <c r="F25" i="1"/>
  <c r="G25" i="1"/>
  <c r="H25" i="1"/>
  <c r="I25" i="1"/>
  <c r="J25" i="1"/>
  <c r="K25" i="1"/>
  <c r="L25" i="1"/>
  <c r="M25" i="1"/>
  <c r="C26" i="1"/>
  <c r="D26" i="1"/>
  <c r="E26" i="1"/>
  <c r="F26" i="1"/>
  <c r="G26" i="1"/>
  <c r="H26" i="1"/>
  <c r="I26" i="1"/>
  <c r="J26" i="1"/>
  <c r="K26" i="1"/>
  <c r="L26" i="1"/>
  <c r="C27" i="1"/>
  <c r="D27" i="1"/>
  <c r="E27" i="1"/>
  <c r="F27" i="1"/>
  <c r="G27" i="1"/>
  <c r="H27" i="1"/>
  <c r="I27" i="1"/>
  <c r="J27" i="1"/>
  <c r="K27" i="1"/>
  <c r="C28" i="1"/>
  <c r="D28" i="1"/>
  <c r="E28" i="1"/>
  <c r="F28" i="1"/>
  <c r="G28" i="1"/>
  <c r="H28" i="1"/>
  <c r="I28" i="1"/>
  <c r="J28" i="1"/>
  <c r="C29" i="1"/>
  <c r="D29" i="1"/>
  <c r="E29" i="1"/>
  <c r="F29" i="1"/>
  <c r="G29" i="1"/>
  <c r="H29" i="1"/>
  <c r="I29" i="1"/>
  <c r="C30" i="1"/>
  <c r="D30" i="1"/>
  <c r="E30" i="1"/>
  <c r="F30" i="1"/>
  <c r="G30" i="1"/>
  <c r="H30" i="1"/>
  <c r="C31" i="1"/>
  <c r="D31" i="1"/>
  <c r="E31" i="1"/>
  <c r="F31" i="1"/>
  <c r="G31" i="1"/>
  <c r="C32" i="1"/>
  <c r="D32" i="1"/>
  <c r="E32" i="1"/>
  <c r="F32" i="1"/>
  <c r="C33" i="1"/>
  <c r="D33" i="1"/>
  <c r="E33" i="1"/>
  <c r="C34" i="1"/>
  <c r="D34" i="1"/>
  <c r="C35" i="1"/>
</calcChain>
</file>

<file path=xl/sharedStrings.xml><?xml version="1.0" encoding="utf-8"?>
<sst xmlns="http://schemas.openxmlformats.org/spreadsheetml/2006/main" count="58" uniqueCount="19">
  <si>
    <t>Dew Point Temperature Degrees Fahrenheit</t>
  </si>
  <si>
    <t>A</t>
  </si>
  <si>
    <t>i</t>
  </si>
  <si>
    <t>r</t>
  </si>
  <si>
    <t>T</t>
  </si>
  <si>
    <t>e</t>
  </si>
  <si>
    <t>m</t>
  </si>
  <si>
    <t>Sat</t>
  </si>
  <si>
    <t>p</t>
  </si>
  <si>
    <t>a</t>
  </si>
  <si>
    <t>t</t>
  </si>
  <si>
    <t>u</t>
  </si>
  <si>
    <t>D</t>
  </si>
  <si>
    <t>g</t>
  </si>
  <si>
    <t>s</t>
  </si>
  <si>
    <t>F</t>
  </si>
  <si>
    <t>h</t>
  </si>
  <si>
    <t>n</t>
  </si>
  <si>
    <t>Calculating Relative Humidity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</si>
</sst>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MS Sans Serif"/>
    </font>
    <font>
      <sz val="10"/>
      <name val="MS Sans Serif"/>
      <family val="2"/>
    </font>
    <font>
      <b/>
      <sz val="10"/>
      <color indexed="10"/>
      <name val="MS Sans Serif"/>
      <family val="2"/>
    </font>
    <font>
      <b/>
      <sz val="10"/>
      <color indexed="18"/>
      <name val="MS Sans Serif"/>
      <family val="2"/>
    </font>
    <font>
      <b/>
      <sz val="10"/>
      <color rgb="FF002060"/>
      <name val="MS Sans Serif"/>
      <family val="2"/>
    </font>
    <font>
      <b/>
      <sz val="10"/>
      <color rgb="FFFF0000"/>
      <name val="MS Sans Serif"/>
      <family val="2"/>
    </font>
    <font>
      <b/>
      <sz val="18"/>
      <color rgb="FF0070C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/>
    <xf numFmtId="9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"/>
  <sheetViews>
    <sheetView tabSelected="1" workbookViewId="0">
      <selection activeCell="C6" sqref="C6"/>
    </sheetView>
  </sheetViews>
  <sheetFormatPr defaultRowHeight="12.75" x14ac:dyDescent="0.2"/>
  <cols>
    <col min="1" max="1" width="5.42578125" style="4" customWidth="1"/>
    <col min="2" max="2" width="5.28515625" style="2" customWidth="1"/>
    <col min="3" max="28" width="4.85546875" style="1" customWidth="1"/>
    <col min="29" max="16384" width="9.140625" style="1"/>
  </cols>
  <sheetData>
    <row r="1" spans="1:28" ht="23.25" x14ac:dyDescent="0.3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3" spans="1:28" x14ac:dyDescent="0.2">
      <c r="C3" s="5" t="s">
        <v>0</v>
      </c>
    </row>
    <row r="5" spans="1:28" x14ac:dyDescent="0.2">
      <c r="C5" s="8">
        <v>40</v>
      </c>
      <c r="D5" s="8">
        <v>42</v>
      </c>
      <c r="E5" s="8">
        <v>44</v>
      </c>
      <c r="F5" s="8">
        <v>46</v>
      </c>
      <c r="G5" s="8">
        <v>48</v>
      </c>
      <c r="H5" s="8">
        <v>50</v>
      </c>
      <c r="I5" s="8">
        <v>52</v>
      </c>
      <c r="J5" s="8">
        <v>54</v>
      </c>
      <c r="K5" s="8">
        <v>56</v>
      </c>
      <c r="L5" s="8">
        <v>58</v>
      </c>
      <c r="M5" s="8">
        <v>60</v>
      </c>
      <c r="N5" s="8">
        <v>62</v>
      </c>
      <c r="O5" s="8">
        <v>64</v>
      </c>
      <c r="P5" s="8">
        <v>66</v>
      </c>
      <c r="Q5" s="8">
        <v>68</v>
      </c>
      <c r="R5" s="8">
        <v>70</v>
      </c>
      <c r="S5" s="8">
        <v>72</v>
      </c>
      <c r="T5" s="8">
        <v>74</v>
      </c>
      <c r="U5" s="8">
        <v>76</v>
      </c>
      <c r="V5" s="8">
        <v>78</v>
      </c>
      <c r="W5" s="8">
        <v>80</v>
      </c>
      <c r="X5" s="8">
        <v>82</v>
      </c>
      <c r="Y5" s="8">
        <v>84</v>
      </c>
      <c r="Z5" s="8">
        <v>86</v>
      </c>
      <c r="AA5" s="8">
        <v>88</v>
      </c>
      <c r="AB5" s="8">
        <v>90</v>
      </c>
    </row>
    <row r="6" spans="1:28" s="2" customFormat="1" x14ac:dyDescent="0.2">
      <c r="A6" s="6" t="s">
        <v>1</v>
      </c>
      <c r="B6" s="7">
        <v>100</v>
      </c>
      <c r="C6" s="3">
        <f t="shared" ref="C6:L10" si="0">(6.11*10^(((C$5-32)*0.5555*7.5)/(237.3+(C$5-32)*0.5555)))/(6.11*10^((($B6-32)*0.5555*7.5)/(237.3+($B6-32)*0.5555)))</f>
        <v>0.12821837393404301</v>
      </c>
      <c r="D6" s="3">
        <f t="shared" si="0"/>
        <v>0.13855752821030934</v>
      </c>
      <c r="E6" s="3">
        <f t="shared" si="0"/>
        <v>0.14962468156437617</v>
      </c>
      <c r="F6" s="3">
        <f t="shared" si="0"/>
        <v>0.16146328071365093</v>
      </c>
      <c r="G6" s="3">
        <f t="shared" si="0"/>
        <v>0.17411886347362504</v>
      </c>
      <c r="H6" s="3">
        <f t="shared" si="0"/>
        <v>0.18763913214339747</v>
      </c>
      <c r="I6" s="3">
        <f t="shared" si="0"/>
        <v>0.20207402825836029</v>
      </c>
      <c r="J6" s="3">
        <f t="shared" si="0"/>
        <v>0.21747580869296246</v>
      </c>
      <c r="K6" s="3">
        <f t="shared" si="0"/>
        <v>0.23389912309509964</v>
      </c>
      <c r="L6" s="3">
        <f t="shared" si="0"/>
        <v>0.25140109263233207</v>
      </c>
      <c r="M6" s="3">
        <f t="shared" ref="M6:V10" si="1">(6.11*10^(((M$5-32)*0.5555*7.5)/(237.3+(M$5-32)*0.5555)))/(6.11*10^((($B6-32)*0.5555*7.5)/(237.3+($B6-32)*0.5555)))</f>
        <v>0.27004139002879818</v>
      </c>
      <c r="N6" s="3">
        <f t="shared" si="1"/>
        <v>0.28988232087038462</v>
      </c>
      <c r="O6" s="3">
        <f t="shared" si="1"/>
        <v>0.31098890615442537</v>
      </c>
      <c r="P6" s="3">
        <f t="shared" si="1"/>
        <v>0.33342896605893968</v>
      </c>
      <c r="Q6" s="3">
        <f t="shared" si="1"/>
        <v>0.35727320490518144</v>
      </c>
      <c r="R6" s="3">
        <f t="shared" si="1"/>
        <v>0.38259529728606528</v>
      </c>
      <c r="S6" s="3">
        <f t="shared" si="1"/>
        <v>0.40947197533184804</v>
      </c>
      <c r="T6" s="3">
        <f t="shared" si="1"/>
        <v>0.43798311708329907</v>
      </c>
      <c r="U6" s="3">
        <f t="shared" si="1"/>
        <v>0.4682118359414722</v>
      </c>
      <c r="V6" s="3">
        <f t="shared" si="1"/>
        <v>0.50024457116209931</v>
      </c>
      <c r="W6" s="3">
        <f t="shared" ref="W6:AB10" si="2">(6.11*10^(((W$5-32)*0.5555*7.5)/(237.3+(W$5-32)*0.5555)))/(6.11*10^((($B6-32)*0.5555*7.5)/(237.3+($B6-32)*0.5555)))</f>
        <v>0.53417117936158298</v>
      </c>
      <c r="X6" s="3">
        <f t="shared" si="2"/>
        <v>0.57008502700053787</v>
      </c>
      <c r="Y6" s="3">
        <f t="shared" si="2"/>
        <v>0.60808308380985032</v>
      </c>
      <c r="Z6" s="3">
        <f t="shared" si="2"/>
        <v>0.64826601712328524</v>
      </c>
      <c r="AA6" s="3">
        <f t="shared" si="2"/>
        <v>0.69073828707975105</v>
      </c>
      <c r="AB6" s="3">
        <f t="shared" si="2"/>
        <v>0.73560824265747227</v>
      </c>
    </row>
    <row r="7" spans="1:28" x14ac:dyDescent="0.2">
      <c r="A7" s="6" t="s">
        <v>2</v>
      </c>
      <c r="B7" s="7">
        <v>98</v>
      </c>
      <c r="C7" s="3">
        <f t="shared" si="0"/>
        <v>0.13620351571565556</v>
      </c>
      <c r="D7" s="3">
        <f t="shared" si="0"/>
        <v>0.1471865684462918</v>
      </c>
      <c r="E7" s="3">
        <f t="shared" si="0"/>
        <v>0.15894295834220196</v>
      </c>
      <c r="F7" s="3">
        <f t="shared" si="0"/>
        <v>0.1715188378811911</v>
      </c>
      <c r="G7" s="3">
        <f t="shared" si="0"/>
        <v>0.18496258086786804</v>
      </c>
      <c r="H7" s="3">
        <f t="shared" si="0"/>
        <v>0.19932486038944838</v>
      </c>
      <c r="I7" s="3">
        <f t="shared" si="0"/>
        <v>0.2146587282238632</v>
      </c>
      <c r="J7" s="3">
        <f t="shared" si="0"/>
        <v>0.23101969568202591</v>
      </c>
      <c r="K7" s="3">
        <f t="shared" si="0"/>
        <v>0.24846581586465538</v>
      </c>
      <c r="L7" s="3">
        <f t="shared" si="0"/>
        <v>0.26705776731262515</v>
      </c>
      <c r="M7" s="3">
        <f t="shared" si="1"/>
        <v>0.28685893902838949</v>
      </c>
      <c r="N7" s="3">
        <f t="shared" si="1"/>
        <v>0.30793551684465009</v>
      </c>
      <c r="O7" s="3">
        <f t="shared" si="1"/>
        <v>0.33035657111505828</v>
      </c>
      <c r="P7" s="3">
        <f t="shared" si="1"/>
        <v>0.35419414570040603</v>
      </c>
      <c r="Q7" s="3">
        <f t="shared" si="1"/>
        <v>0.37952334822244532</v>
      </c>
      <c r="R7" s="3">
        <f t="shared" si="1"/>
        <v>0.40642244155619156</v>
      </c>
      <c r="S7" s="3">
        <f t="shared" si="1"/>
        <v>0.43497293653030883</v>
      </c>
      <c r="T7" s="3">
        <f t="shared" si="1"/>
        <v>0.4652596858039556</v>
      </c>
      <c r="U7" s="3">
        <f t="shared" si="1"/>
        <v>0.49737097888727982</v>
      </c>
      <c r="V7" s="3">
        <f t="shared" si="1"/>
        <v>0.53139863827159306</v>
      </c>
      <c r="W7" s="3">
        <f t="shared" si="2"/>
        <v>0.5674381166341429</v>
      </c>
      <c r="X7" s="3">
        <f t="shared" si="2"/>
        <v>0.60558859508131413</v>
      </c>
      <c r="Y7" s="3">
        <f t="shared" si="2"/>
        <v>0.64595308239304594</v>
      </c>
      <c r="Z7" s="3">
        <f t="shared" si="2"/>
        <v>0.68863851523025366</v>
      </c>
      <c r="AA7" s="3">
        <f t="shared" si="2"/>
        <v>0.73375585926606912</v>
      </c>
      <c r="AB7" s="3">
        <f t="shared" si="2"/>
        <v>0.78142021120079819</v>
      </c>
    </row>
    <row r="8" spans="1:28" x14ac:dyDescent="0.2">
      <c r="A8" s="6" t="s">
        <v>3</v>
      </c>
      <c r="B8" s="7">
        <v>96</v>
      </c>
      <c r="C8" s="3">
        <f t="shared" si="0"/>
        <v>0.14475715639124226</v>
      </c>
      <c r="D8" s="3">
        <f t="shared" si="0"/>
        <v>0.15642994966260731</v>
      </c>
      <c r="E8" s="3">
        <f t="shared" si="0"/>
        <v>0.1689246460132616</v>
      </c>
      <c r="F8" s="3">
        <f t="shared" si="0"/>
        <v>0.1822902963169096</v>
      </c>
      <c r="G8" s="3">
        <f t="shared" si="0"/>
        <v>0.19657831227435946</v>
      </c>
      <c r="H8" s="3">
        <f t="shared" si="0"/>
        <v>0.21184254926498489</v>
      </c>
      <c r="I8" s="3">
        <f t="shared" si="0"/>
        <v>0.2281393907416979</v>
      </c>
      <c r="J8" s="3">
        <f t="shared" si="0"/>
        <v>0.24552783415014551</v>
      </c>
      <c r="K8" s="3">
        <f t="shared" si="0"/>
        <v>0.26406957835129774</v>
      </c>
      <c r="L8" s="3">
        <f t="shared" si="0"/>
        <v>0.28382911252507526</v>
      </c>
      <c r="M8" s="3">
        <f t="shared" si="1"/>
        <v>0.3048738065311587</v>
      </c>
      <c r="N8" s="3">
        <f t="shared" si="1"/>
        <v>0.32727400270164514</v>
      </c>
      <c r="O8" s="3">
        <f t="shared" si="1"/>
        <v>0.35110310903876557</v>
      </c>
      <c r="P8" s="3">
        <f t="shared" si="1"/>
        <v>0.3764376937894473</v>
      </c>
      <c r="Q8" s="3">
        <f t="shared" si="1"/>
        <v>0.40335758136711314</v>
      </c>
      <c r="R8" s="3">
        <f t="shared" si="1"/>
        <v>0.43194594958974158</v>
      </c>
      <c r="S8" s="3">
        <f t="shared" si="1"/>
        <v>0.46228942820187718</v>
      </c>
      <c r="T8" s="3">
        <f t="shared" si="1"/>
        <v>0.49447819864698322</v>
      </c>
      <c r="U8" s="3">
        <f t="shared" si="1"/>
        <v>0.52860609505526579</v>
      </c>
      <c r="V8" s="3">
        <f t="shared" si="1"/>
        <v>0.56477070641086513</v>
      </c>
      <c r="W8" s="3">
        <f t="shared" si="2"/>
        <v>0.60307347986113058</v>
      </c>
      <c r="X8" s="3">
        <f t="shared" si="2"/>
        <v>0.64361982512953764</v>
      </c>
      <c r="Y8" s="3">
        <f t="shared" si="2"/>
        <v>0.68651921999269871</v>
      </c>
      <c r="Z8" s="3">
        <f t="shared" si="2"/>
        <v>0.73188531678085467</v>
      </c>
      <c r="AA8" s="3">
        <f t="shared" si="2"/>
        <v>0.7798360498602015</v>
      </c>
      <c r="AB8" s="3">
        <f t="shared" si="2"/>
        <v>0.83049374405443221</v>
      </c>
    </row>
    <row r="9" spans="1:28" x14ac:dyDescent="0.2">
      <c r="A9" s="6"/>
      <c r="B9" s="7">
        <v>94</v>
      </c>
      <c r="C9" s="3">
        <f t="shared" si="0"/>
        <v>0.15392460999232152</v>
      </c>
      <c r="D9" s="3">
        <f t="shared" si="0"/>
        <v>0.16633663988160552</v>
      </c>
      <c r="E9" s="3">
        <f t="shared" si="0"/>
        <v>0.17962262387502487</v>
      </c>
      <c r="F9" s="3">
        <f t="shared" si="0"/>
        <v>0.1938347192323169</v>
      </c>
      <c r="G9" s="3">
        <f t="shared" si="0"/>
        <v>0.20902759355122408</v>
      </c>
      <c r="H9" s="3">
        <f t="shared" si="0"/>
        <v>0.22525851286592907</v>
      </c>
      <c r="I9" s="3">
        <f t="shared" si="0"/>
        <v>0.24258743138675118</v>
      </c>
      <c r="J9" s="3">
        <f t="shared" si="0"/>
        <v>0.26107708286059556</v>
      </c>
      <c r="K9" s="3">
        <f t="shared" si="0"/>
        <v>0.28079307353000343</v>
      </c>
      <c r="L9" s="3">
        <f t="shared" si="0"/>
        <v>0.3018039766670359</v>
      </c>
      <c r="M9" s="3">
        <f t="shared" si="1"/>
        <v>0.32418142865662275</v>
      </c>
      <c r="N9" s="3">
        <f t="shared" si="1"/>
        <v>0.3480002266024369</v>
      </c>
      <c r="O9" s="3">
        <f t="shared" si="1"/>
        <v>0.37333842742681234</v>
      </c>
      <c r="P9" s="3">
        <f t="shared" si="1"/>
        <v>0.40027744843470242</v>
      </c>
      <c r="Q9" s="3">
        <f t="shared" si="1"/>
        <v>0.42890216931019509</v>
      </c>
      <c r="R9" s="3">
        <f t="shared" si="1"/>
        <v>0.45930103551264828</v>
      </c>
      <c r="S9" s="3">
        <f t="shared" si="1"/>
        <v>0.49156616303808703</v>
      </c>
      <c r="T9" s="3">
        <f t="shared" si="1"/>
        <v>0.52579344451012811</v>
      </c>
      <c r="U9" s="3">
        <f t="shared" si="1"/>
        <v>0.56208265656335032</v>
      </c>
      <c r="V9" s="3">
        <f t="shared" si="1"/>
        <v>0.60053756848072259</v>
      </c>
      <c r="W9" s="3">
        <f t="shared" si="2"/>
        <v>0.64126605204544285</v>
      </c>
      <c r="X9" s="3">
        <f t="shared" si="2"/>
        <v>0.68438019256631288</v>
      </c>
      <c r="Y9" s="3">
        <f t="shared" si="2"/>
        <v>0.72999640103459529</v>
      </c>
      <c r="Z9" s="3">
        <f t="shared" si="2"/>
        <v>0.77823552736916923</v>
      </c>
      <c r="AA9" s="3">
        <f t="shared" si="2"/>
        <v>0.82922297470569972</v>
      </c>
      <c r="AB9" s="3">
        <f t="shared" si="2"/>
        <v>0.88308881468450307</v>
      </c>
    </row>
    <row r="10" spans="1:28" x14ac:dyDescent="0.2">
      <c r="A10" s="6" t="s">
        <v>4</v>
      </c>
      <c r="B10" s="7">
        <v>92</v>
      </c>
      <c r="C10" s="3">
        <f t="shared" si="0"/>
        <v>0.1637551765203214</v>
      </c>
      <c r="D10" s="3">
        <f t="shared" si="0"/>
        <v>0.17695991451248916</v>
      </c>
      <c r="E10" s="3">
        <f t="shared" si="0"/>
        <v>0.19109442266032256</v>
      </c>
      <c r="F10" s="3">
        <f t="shared" si="0"/>
        <v>0.20621418930500074</v>
      </c>
      <c r="G10" s="3">
        <f t="shared" si="0"/>
        <v>0.22237737345123837</v>
      </c>
      <c r="H10" s="3">
        <f t="shared" si="0"/>
        <v>0.23964489849222564</v>
      </c>
      <c r="I10" s="3">
        <f t="shared" si="0"/>
        <v>0.25808054768065009</v>
      </c>
      <c r="J10" s="3">
        <f t="shared" si="0"/>
        <v>0.27775106132398264</v>
      </c>
      <c r="K10" s="3">
        <f t="shared" si="0"/>
        <v>0.29872623568046114</v>
      </c>
      <c r="L10" s="3">
        <f t="shared" si="0"/>
        <v>0.32107902353048567</v>
      </c>
      <c r="M10" s="3">
        <f t="shared" si="1"/>
        <v>0.34488563639643743</v>
      </c>
      <c r="N10" s="3">
        <f t="shared" si="1"/>
        <v>0.37022564838226113</v>
      </c>
      <c r="O10" s="3">
        <f t="shared" si="1"/>
        <v>0.39718210160250927</v>
      </c>
      <c r="P10" s="3">
        <f t="shared" si="1"/>
        <v>0.42584161316892966</v>
      </c>
      <c r="Q10" s="3">
        <f t="shared" si="1"/>
        <v>0.45629448370110171</v>
      </c>
      <c r="R10" s="3">
        <f t="shared" si="1"/>
        <v>0.48863480732608067</v>
      </c>
      <c r="S10" s="3">
        <f t="shared" si="1"/>
        <v>0.52296058313049865</v>
      </c>
      <c r="T10" s="3">
        <f t="shared" si="1"/>
        <v>0.55937382802710356</v>
      </c>
      <c r="U10" s="3">
        <f t="shared" si="1"/>
        <v>0.59798069099628848</v>
      </c>
      <c r="V10" s="3">
        <f t="shared" si="1"/>
        <v>0.63889156866176933</v>
      </c>
      <c r="W10" s="3">
        <f t="shared" si="2"/>
        <v>0.68222122215823411</v>
      </c>
      <c r="X10" s="3">
        <f t="shared" si="2"/>
        <v>0.728088895247477</v>
      </c>
      <c r="Y10" s="3">
        <f t="shared" si="2"/>
        <v>0.77661843363827754</v>
      </c>
      <c r="Z10" s="3">
        <f t="shared" si="2"/>
        <v>0.82793840546408437</v>
      </c>
      <c r="AA10" s="3">
        <f t="shared" si="2"/>
        <v>0.88218222287138948</v>
      </c>
      <c r="AB10" s="3">
        <f t="shared" si="2"/>
        <v>0.93948826467058155</v>
      </c>
    </row>
    <row r="11" spans="1:28" x14ac:dyDescent="0.2">
      <c r="A11" s="6" t="s">
        <v>5</v>
      </c>
      <c r="B11" s="7">
        <v>90</v>
      </c>
      <c r="C11" s="3">
        <f t="shared" ref="C11:AA11" si="3">(6.11*10^(((C$5-32)*0.5555*7.5)/(237.3+(C$5-32)*0.5555)))/(6.11*10^((($B11-32)*0.5555*7.5)/(237.3+($B11-32)*0.5555)))</f>
        <v>0.1743025247662246</v>
      </c>
      <c r="D11" s="3">
        <f t="shared" si="3"/>
        <v>0.18835777004041415</v>
      </c>
      <c r="E11" s="3">
        <f t="shared" si="3"/>
        <v>0.20340267126947792</v>
      </c>
      <c r="F11" s="3">
        <f t="shared" si="3"/>
        <v>0.21949629075708238</v>
      </c>
      <c r="G11" s="3">
        <f t="shared" si="3"/>
        <v>0.23670053348586731</v>
      </c>
      <c r="H11" s="3">
        <f t="shared" si="3"/>
        <v>0.25508024687913883</v>
      </c>
      <c r="I11" s="3">
        <f t="shared" si="3"/>
        <v>0.27470332242110806</v>
      </c>
      <c r="J11" s="3">
        <f t="shared" si="3"/>
        <v>0.29564079911245317</v>
      </c>
      <c r="K11" s="3">
        <f t="shared" si="3"/>
        <v>0.31796696873611863</v>
      </c>
      <c r="L11" s="3">
        <f t="shared" si="3"/>
        <v>0.34175948290643904</v>
      </c>
      <c r="M11" s="3">
        <f t="shared" si="3"/>
        <v>0.36709946187285986</v>
      </c>
      <c r="N11" s="3">
        <f t="shared" si="3"/>
        <v>0.39407160504774968</v>
      </c>
      <c r="O11" s="3">
        <f t="shared" si="3"/>
        <v>0.42276430322605002</v>
      </c>
      <c r="P11" s="3">
        <f t="shared" si="3"/>
        <v>0.45326975246278894</v>
      </c>
      <c r="Q11" s="3">
        <f t="shared" si="3"/>
        <v>0.48568406957280619</v>
      </c>
      <c r="R11" s="3">
        <f t="shared" si="3"/>
        <v>0.520107409215392</v>
      </c>
      <c r="S11" s="3">
        <f t="shared" si="3"/>
        <v>0.55664408252493447</v>
      </c>
      <c r="T11" s="3">
        <f t="shared" si="3"/>
        <v>0.59540267724710771</v>
      </c>
      <c r="U11" s="3">
        <f t="shared" si="3"/>
        <v>0.63649617933861269</v>
      </c>
      <c r="V11" s="3">
        <f t="shared" si="3"/>
        <v>0.6800420959869975</v>
      </c>
      <c r="W11" s="3">
        <f t="shared" si="3"/>
        <v>0.72616258000566458</v>
      </c>
      <c r="X11" s="3">
        <f t="shared" si="3"/>
        <v>0.77498455555777612</v>
      </c>
      <c r="Y11" s="3">
        <f t="shared" si="3"/>
        <v>0.82663984516143796</v>
      </c>
      <c r="Z11" s="3">
        <f t="shared" si="3"/>
        <v>0.88126529792725972</v>
      </c>
      <c r="AA11" s="3">
        <f t="shared" si="3"/>
        <v>0.93900291897814636</v>
      </c>
      <c r="AB11" s="3"/>
    </row>
    <row r="12" spans="1:28" x14ac:dyDescent="0.2">
      <c r="A12" s="6" t="s">
        <v>6</v>
      </c>
      <c r="B12" s="7">
        <v>88</v>
      </c>
      <c r="C12" s="3">
        <f t="shared" ref="C12:Z12" si="4">(6.11*10^(((C$5-32)*0.5555*7.5)/(237.3+(C$5-32)*0.5555)))/(6.11*10^((($B12-32)*0.5555*7.5)/(237.3+($B12-32)*0.5555)))</f>
        <v>0.18562511494203479</v>
      </c>
      <c r="D12" s="3">
        <f t="shared" si="4"/>
        <v>0.20059338073772043</v>
      </c>
      <c r="E12" s="3">
        <f t="shared" si="4"/>
        <v>0.21661558996092081</v>
      </c>
      <c r="F12" s="3">
        <f t="shared" si="4"/>
        <v>0.23375464156804263</v>
      </c>
      <c r="G12" s="3">
        <f t="shared" si="4"/>
        <v>0.25207646185323107</v>
      </c>
      <c r="H12" s="3">
        <f t="shared" si="4"/>
        <v>0.27165011069052419</v>
      </c>
      <c r="I12" s="3">
        <f t="shared" si="4"/>
        <v>0.2925478897552834</v>
      </c>
      <c r="J12" s="3">
        <f t="shared" si="4"/>
        <v>0.31484545270016745</v>
      </c>
      <c r="K12" s="3">
        <f t="shared" si="4"/>
        <v>0.33862191725893742</v>
      </c>
      <c r="L12" s="3">
        <f t="shared" si="4"/>
        <v>0.36395997924942858</v>
      </c>
      <c r="M12" s="3">
        <f t="shared" si="4"/>
        <v>0.3909460284450974</v>
      </c>
      <c r="N12" s="3">
        <f t="shared" si="4"/>
        <v>0.41967026628265575</v>
      </c>
      <c r="O12" s="3">
        <f t="shared" si="4"/>
        <v>0.45022682537144393</v>
      </c>
      <c r="P12" s="3">
        <f t="shared" si="4"/>
        <v>0.48271389076836085</v>
      </c>
      <c r="Q12" s="3">
        <f t="shared" si="4"/>
        <v>0.51723382298038378</v>
      </c>
      <c r="R12" s="3">
        <f t="shared" si="4"/>
        <v>0.55389328265495685</v>
      </c>
      <c r="S12" s="3">
        <f t="shared" si="4"/>
        <v>0.59280335691681629</v>
      </c>
      <c r="T12" s="3">
        <f t="shared" si="4"/>
        <v>0.63407968730815489</v>
      </c>
      <c r="U12" s="3">
        <f t="shared" si="4"/>
        <v>0.67784259928741075</v>
      </c>
      <c r="V12" s="3">
        <f t="shared" si="4"/>
        <v>0.7242172332403839</v>
      </c>
      <c r="W12" s="3">
        <f t="shared" si="4"/>
        <v>0.77333367695586974</v>
      </c>
      <c r="X12" s="3">
        <f t="shared" si="4"/>
        <v>0.8253270995165165</v>
      </c>
      <c r="Y12" s="3">
        <f t="shared" si="4"/>
        <v>0.88033788655419132</v>
      </c>
      <c r="Z12" s="3">
        <f t="shared" si="4"/>
        <v>0.93851177681777753</v>
      </c>
      <c r="AA12" s="3" t="s">
        <v>7</v>
      </c>
      <c r="AB12" s="3"/>
    </row>
    <row r="13" spans="1:28" x14ac:dyDescent="0.2">
      <c r="A13" s="6" t="s">
        <v>8</v>
      </c>
      <c r="B13" s="7">
        <v>86</v>
      </c>
      <c r="C13" s="3">
        <f t="shared" ref="C13:Y13" si="5">(6.11*10^(((C$5-32)*0.5555*7.5)/(237.3+(C$5-32)*0.5555)))/(6.11*10^((($B13-32)*0.5555*7.5)/(237.3+($B13-32)*0.5555)))</f>
        <v>0.19778666557753377</v>
      </c>
      <c r="D13" s="3">
        <f t="shared" si="5"/>
        <v>0.21373560320987622</v>
      </c>
      <c r="E13" s="3">
        <f t="shared" si="5"/>
        <v>0.23080753519726918</v>
      </c>
      <c r="F13" s="3">
        <f t="shared" si="5"/>
        <v>0.24906948143009683</v>
      </c>
      <c r="G13" s="3">
        <f t="shared" si="5"/>
        <v>0.26859168747775286</v>
      </c>
      <c r="H13" s="3">
        <f t="shared" si="5"/>
        <v>0.28944773779143329</v>
      </c>
      <c r="I13" s="3">
        <f t="shared" si="5"/>
        <v>0.31171467101588091</v>
      </c>
      <c r="J13" s="3">
        <f t="shared" si="5"/>
        <v>0.33547309738372971</v>
      </c>
      <c r="K13" s="3">
        <f t="shared" si="5"/>
        <v>0.36080731816398359</v>
      </c>
      <c r="L13" s="3">
        <f t="shared" si="5"/>
        <v>0.38780544713409115</v>
      </c>
      <c r="M13" s="3">
        <f t="shared" si="5"/>
        <v>0.41655953404301699</v>
      </c>
      <c r="N13" s="3">
        <f t="shared" si="5"/>
        <v>0.44716569003069567</v>
      </c>
      <c r="O13" s="3">
        <f t="shared" si="5"/>
        <v>0.47972421496726775</v>
      </c>
      <c r="P13" s="3">
        <f t="shared" si="5"/>
        <v>0.51433972667354722</v>
      </c>
      <c r="Q13" s="3">
        <f t="shared" si="5"/>
        <v>0.55112129198226401</v>
      </c>
      <c r="R13" s="3">
        <f t="shared" si="5"/>
        <v>0.59018255959775923</v>
      </c>
      <c r="S13" s="3">
        <f t="shared" si="5"/>
        <v>0.63164189470998577</v>
      </c>
      <c r="T13" s="3">
        <f t="shared" si="5"/>
        <v>0.67562251531689466</v>
      </c>
      <c r="U13" s="3">
        <f t="shared" si="5"/>
        <v>0.72225263020756036</v>
      </c>
      <c r="V13" s="3">
        <f t="shared" si="5"/>
        <v>0.77166557855671813</v>
      </c>
      <c r="W13" s="3">
        <f t="shared" si="5"/>
        <v>0.8239999710797673</v>
      </c>
      <c r="X13" s="3">
        <f t="shared" si="5"/>
        <v>0.87939983269571997</v>
      </c>
      <c r="Y13" s="3">
        <f t="shared" si="5"/>
        <v>0.93801474664405693</v>
      </c>
      <c r="Z13" s="3" t="s">
        <v>7</v>
      </c>
      <c r="AA13" s="3"/>
      <c r="AB13" s="3"/>
    </row>
    <row r="14" spans="1:28" x14ac:dyDescent="0.2">
      <c r="A14" s="6" t="s">
        <v>5</v>
      </c>
      <c r="B14" s="7">
        <v>84</v>
      </c>
      <c r="C14" s="3">
        <f t="shared" ref="C14:X14" si="6">(6.11*10^(((C$5-32)*0.5555*7.5)/(237.3+(C$5-32)*0.5555)))/(6.11*10^((($B14-32)*0.5555*7.5)/(237.3+($B14-32)*0.5555)))</f>
        <v>0.21085666966874109</v>
      </c>
      <c r="D14" s="3">
        <f t="shared" si="6"/>
        <v>0.22785953416463853</v>
      </c>
      <c r="E14" s="3">
        <f t="shared" si="6"/>
        <v>0.24605960196578058</v>
      </c>
      <c r="F14" s="3">
        <f t="shared" si="6"/>
        <v>0.26552832172542573</v>
      </c>
      <c r="G14" s="3">
        <f t="shared" si="6"/>
        <v>0.28634058093297099</v>
      </c>
      <c r="H14" s="3">
        <f t="shared" si="6"/>
        <v>0.30857482659733532</v>
      </c>
      <c r="I14" s="3">
        <f t="shared" si="6"/>
        <v>0.33231318817865613</v>
      </c>
      <c r="J14" s="3">
        <f t="shared" si="6"/>
        <v>0.35764160274020695</v>
      </c>
      <c r="K14" s="3">
        <f t="shared" si="6"/>
        <v>0.38464994229018989</v>
      </c>
      <c r="L14" s="3">
        <f t="shared" si="6"/>
        <v>0.41343214328084488</v>
      </c>
      <c r="M14" s="3">
        <f t="shared" si="6"/>
        <v>0.44408633823012428</v>
      </c>
      <c r="N14" s="3">
        <f t="shared" si="6"/>
        <v>0.47671498942902979</v>
      </c>
      <c r="O14" s="3">
        <f t="shared" si="6"/>
        <v>0.51142502469559359</v>
      </c>
      <c r="P14" s="3">
        <f t="shared" si="6"/>
        <v>0.54832797513440457</v>
      </c>
      <c r="Q14" s="3">
        <f t="shared" si="6"/>
        <v>0.58754011485855118</v>
      </c>
      <c r="R14" s="3">
        <f t="shared" si="6"/>
        <v>0.62918260262886083</v>
      </c>
      <c r="S14" s="3">
        <f t="shared" si="6"/>
        <v>0.67338162536337109</v>
      </c>
      <c r="T14" s="3">
        <f t="shared" si="6"/>
        <v>0.72026854346807967</v>
      </c>
      <c r="U14" s="3">
        <f t="shared" si="6"/>
        <v>0.76998003793817693</v>
      </c>
      <c r="V14" s="3">
        <f t="shared" si="6"/>
        <v>0.82265825917717439</v>
      </c>
      <c r="W14" s="3">
        <f t="shared" si="6"/>
        <v>0.8784509774796172</v>
      </c>
      <c r="X14" s="3">
        <f t="shared" si="6"/>
        <v>0.93751173512138908</v>
      </c>
      <c r="Y14" s="3" t="s">
        <v>7</v>
      </c>
      <c r="Z14" s="3"/>
      <c r="AA14" s="3"/>
      <c r="AB14" s="3"/>
    </row>
    <row r="15" spans="1:28" x14ac:dyDescent="0.2">
      <c r="A15" s="6" t="s">
        <v>3</v>
      </c>
      <c r="B15" s="7">
        <v>82</v>
      </c>
      <c r="C15" s="3">
        <f t="shared" ref="C15:W15" si="7">(6.11*10^(((C$5-32)*0.5555*7.5)/(237.3+(C$5-32)*0.5555)))/(6.11*10^((($B15-32)*0.5555*7.5)/(237.3+($B15-32)*0.5555)))</f>
        <v>0.22491096566534108</v>
      </c>
      <c r="D15" s="3">
        <f t="shared" si="7"/>
        <v>0.24304712744223436</v>
      </c>
      <c r="E15" s="3">
        <f t="shared" si="7"/>
        <v>0.26246029009324429</v>
      </c>
      <c r="F15" s="3">
        <f t="shared" si="7"/>
        <v>0.2832266645612122</v>
      </c>
      <c r="G15" s="3">
        <f t="shared" si="7"/>
        <v>0.3054261298349461</v>
      </c>
      <c r="H15" s="3">
        <f t="shared" si="7"/>
        <v>0.32914236167655114</v>
      </c>
      <c r="I15" s="3">
        <f t="shared" si="7"/>
        <v>0.35446296374693181</v>
      </c>
      <c r="J15" s="3">
        <f t="shared" si="7"/>
        <v>0.3814796010994993</v>
      </c>
      <c r="K15" s="3">
        <f t="shared" si="7"/>
        <v>0.41028813600971659</v>
      </c>
      <c r="L15" s="3">
        <f t="shared" si="7"/>
        <v>0.44098876610575294</v>
      </c>
      <c r="M15" s="3">
        <f t="shared" si="7"/>
        <v>0.47368616476317915</v>
      </c>
      <c r="N15" s="3">
        <f t="shared" si="7"/>
        <v>0.50848962372434159</v>
      </c>
      <c r="O15" s="3">
        <f t="shared" si="7"/>
        <v>0.54551319790079655</v>
      </c>
      <c r="P15" s="3">
        <f t="shared" si="7"/>
        <v>0.58487585231496542</v>
      </c>
      <c r="Q15" s="3">
        <f t="shared" si="7"/>
        <v>0.62670161113500777</v>
      </c>
      <c r="R15" s="3">
        <f t="shared" si="7"/>
        <v>0.67111970875478599</v>
      </c>
      <c r="S15" s="3">
        <f t="shared" si="7"/>
        <v>0.71826474286871889</v>
      </c>
      <c r="T15" s="3">
        <f t="shared" si="7"/>
        <v>0.76827682948930676</v>
      </c>
      <c r="U15" s="3">
        <f t="shared" si="7"/>
        <v>0.82130175985314979</v>
      </c>
      <c r="V15" s="3">
        <f t="shared" si="7"/>
        <v>0.87749115915936404</v>
      </c>
      <c r="W15" s="3">
        <f t="shared" si="7"/>
        <v>0.93700264708246583</v>
      </c>
      <c r="X15" s="3" t="s">
        <v>7</v>
      </c>
      <c r="Y15" s="3"/>
      <c r="Z15" s="3"/>
      <c r="AA15" s="3"/>
      <c r="AB15" s="3"/>
    </row>
    <row r="16" spans="1:28" x14ac:dyDescent="0.2">
      <c r="A16" s="6" t="s">
        <v>9</v>
      </c>
      <c r="B16" s="7">
        <v>80</v>
      </c>
      <c r="C16" s="3">
        <f t="shared" ref="C16:V16" si="8">(6.11*10^(((C$5-32)*0.5555*7.5)/(237.3+(C$5-32)*0.5555)))/(6.11*10^((($B16-32)*0.5555*7.5)/(237.3+($B16-32)*0.5555)))</f>
        <v>0.24003236956228854</v>
      </c>
      <c r="D16" s="3">
        <f t="shared" si="8"/>
        <v>0.25938787707698302</v>
      </c>
      <c r="E16" s="3">
        <f t="shared" si="8"/>
        <v>0.28010624186651317</v>
      </c>
      <c r="F16" s="3">
        <f t="shared" si="8"/>
        <v>0.30226879875216123</v>
      </c>
      <c r="G16" s="3">
        <f t="shared" si="8"/>
        <v>0.32596079721433857</v>
      </c>
      <c r="H16" s="3">
        <f t="shared" si="8"/>
        <v>0.35127153877462125</v>
      </c>
      <c r="I16" s="3">
        <f t="shared" si="8"/>
        <v>0.37829451693719224</v>
      </c>
      <c r="J16" s="3">
        <f t="shared" si="8"/>
        <v>0.40712755965771052</v>
      </c>
      <c r="K16" s="3">
        <f t="shared" si="8"/>
        <v>0.437872974305063</v>
      </c>
      <c r="L16" s="3">
        <f t="shared" si="8"/>
        <v>0.47063769507893544</v>
      </c>
      <c r="M16" s="3">
        <f t="shared" si="8"/>
        <v>0.50553343284364261</v>
      </c>
      <c r="N16" s="3">
        <f t="shared" si="8"/>
        <v>0.54267682733620848</v>
      </c>
      <c r="O16" s="3">
        <f t="shared" si="8"/>
        <v>0.58218960170427969</v>
      </c>
      <c r="P16" s="3">
        <f t="shared" si="8"/>
        <v>0.6241987193270867</v>
      </c>
      <c r="Q16" s="3">
        <f t="shared" si="8"/>
        <v>0.66883654287035488</v>
      </c>
      <c r="R16" s="3">
        <f t="shared" si="8"/>
        <v>0.71624099552380516</v>
      </c>
      <c r="S16" s="3">
        <f t="shared" si="8"/>
        <v>0.76655572436766473</v>
      </c>
      <c r="T16" s="3">
        <f t="shared" si="8"/>
        <v>0.81993026581246198</v>
      </c>
      <c r="U16" s="3">
        <f t="shared" si="8"/>
        <v>0.87652021305428263</v>
      </c>
      <c r="V16" s="3">
        <f t="shared" si="8"/>
        <v>0.93648738548562049</v>
      </c>
      <c r="W16" s="3" t="s">
        <v>7</v>
      </c>
      <c r="X16" s="3"/>
      <c r="Y16" s="3"/>
      <c r="Z16" s="3"/>
      <c r="AA16" s="3"/>
      <c r="AB16" s="3"/>
    </row>
    <row r="17" spans="1:28" x14ac:dyDescent="0.2">
      <c r="A17" s="6" t="s">
        <v>10</v>
      </c>
      <c r="B17" s="7">
        <v>78</v>
      </c>
      <c r="C17" s="3">
        <f t="shared" ref="C17:U17" si="9">(6.11*10^(((C$5-32)*0.5555*7.5)/(237.3+(C$5-32)*0.5555)))/(6.11*10^((($B17-32)*0.5555*7.5)/(237.3+($B17-32)*0.5555)))</f>
        <v>0.25631137512633817</v>
      </c>
      <c r="D17" s="3">
        <f t="shared" si="9"/>
        <v>0.27697957398804263</v>
      </c>
      <c r="E17" s="3">
        <f t="shared" si="9"/>
        <v>0.29910305916321833</v>
      </c>
      <c r="F17" s="3">
        <f t="shared" si="9"/>
        <v>0.32276868160420347</v>
      </c>
      <c r="G17" s="3">
        <f t="shared" si="9"/>
        <v>0.34806747241481517</v>
      </c>
      <c r="H17" s="3">
        <f t="shared" si="9"/>
        <v>0.37509478954963987</v>
      </c>
      <c r="I17" s="3">
        <f t="shared" si="9"/>
        <v>0.40395046724631062</v>
      </c>
      <c r="J17" s="3">
        <f t="shared" si="9"/>
        <v>0.43473896815662111</v>
      </c>
      <c r="K17" s="3">
        <f t="shared" si="9"/>
        <v>0.46756953813958924</v>
      </c>
      <c r="L17" s="3">
        <f t="shared" si="9"/>
        <v>0.50255636367689438</v>
      </c>
      <c r="M17" s="3">
        <f t="shared" si="9"/>
        <v>0.53981873186844431</v>
      </c>
      <c r="N17" s="3">
        <f t="shared" si="9"/>
        <v>0.57948119296321388</v>
      </c>
      <c r="O17" s="3">
        <f t="shared" si="9"/>
        <v>0.6216737253779262</v>
      </c>
      <c r="P17" s="3">
        <f t="shared" si="9"/>
        <v>0.66653190315361821</v>
      </c>
      <c r="Q17" s="3">
        <f t="shared" si="9"/>
        <v>0.71419706579766284</v>
      </c>
      <c r="R17" s="3">
        <f t="shared" si="9"/>
        <v>0.76481649045640332</v>
      </c>
      <c r="S17" s="3">
        <f t="shared" si="9"/>
        <v>0.8185435663611883</v>
      </c>
      <c r="T17" s="3">
        <f t="shared" si="9"/>
        <v>0.87553797148830026</v>
      </c>
      <c r="U17" s="3">
        <f t="shared" si="9"/>
        <v>0.93596585137103427</v>
      </c>
      <c r="V17" s="3" t="s">
        <v>7</v>
      </c>
      <c r="W17" s="3"/>
      <c r="X17" s="3"/>
      <c r="Y17" s="3"/>
      <c r="Z17" s="3"/>
      <c r="AA17" s="3"/>
      <c r="AB17" s="3"/>
    </row>
    <row r="18" spans="1:28" x14ac:dyDescent="0.2">
      <c r="A18" s="6" t="s">
        <v>11</v>
      </c>
      <c r="B18" s="7">
        <v>76</v>
      </c>
      <c r="C18" s="3">
        <f t="shared" ref="C18:T18" si="10">(6.11*10^(((C$5-32)*0.5555*7.5)/(237.3+(C$5-32)*0.5555)))/(6.11*10^((($B18-32)*0.5555*7.5)/(237.3+($B18-32)*0.5555)))</f>
        <v>0.27384693015336475</v>
      </c>
      <c r="D18" s="3">
        <f t="shared" si="10"/>
        <v>0.2959291448318479</v>
      </c>
      <c r="E18" s="3">
        <f t="shared" si="10"/>
        <v>0.31956620930676277</v>
      </c>
      <c r="F18" s="3">
        <f t="shared" si="10"/>
        <v>0.34485091644251881</v>
      </c>
      <c r="G18" s="3">
        <f t="shared" si="10"/>
        <v>0.37188052524026832</v>
      </c>
      <c r="H18" s="3">
        <f t="shared" si="10"/>
        <v>0.40075691757363624</v>
      </c>
      <c r="I18" s="3">
        <f t="shared" si="10"/>
        <v>0.43158675784441325</v>
      </c>
      <c r="J18" s="3">
        <f t="shared" si="10"/>
        <v>0.46448165552172749</v>
      </c>
      <c r="K18" s="3">
        <f t="shared" si="10"/>
        <v>0.4995583305252832</v>
      </c>
      <c r="L18" s="3">
        <f t="shared" si="10"/>
        <v>0.53693878141038254</v>
      </c>
      <c r="M18" s="3">
        <f t="shared" si="10"/>
        <v>0.57675045630959687</v>
      </c>
      <c r="N18" s="3">
        <f t="shared" si="10"/>
        <v>0.61912642658316042</v>
      </c>
      <c r="O18" s="3">
        <f t="shared" si="10"/>
        <v>0.66420556312741286</v>
      </c>
      <c r="P18" s="3">
        <f t="shared" si="10"/>
        <v>0.71213271528791344</v>
      </c>
      <c r="Q18" s="3">
        <f t="shared" si="10"/>
        <v>0.76305889232121338</v>
      </c>
      <c r="R18" s="3">
        <f t="shared" si="10"/>
        <v>0.81714144734668948</v>
      </c>
      <c r="S18" s="3">
        <f t="shared" si="10"/>
        <v>0.87454426372731253</v>
      </c>
      <c r="T18" s="3">
        <f t="shared" si="10"/>
        <v>0.93543794381577361</v>
      </c>
      <c r="U18" s="3" t="s">
        <v>7</v>
      </c>
      <c r="V18" s="3"/>
      <c r="W18" s="3"/>
      <c r="X18" s="3"/>
      <c r="Y18" s="3"/>
      <c r="Z18" s="3"/>
      <c r="AA18" s="3"/>
      <c r="AB18" s="3"/>
    </row>
    <row r="19" spans="1:28" x14ac:dyDescent="0.2">
      <c r="A19" s="6" t="s">
        <v>3</v>
      </c>
      <c r="B19" s="7">
        <v>74</v>
      </c>
      <c r="C19" s="3">
        <f t="shared" ref="C19:S19" si="11">(6.11*10^(((C$5-32)*0.5555*7.5)/(237.3+(C$5-32)*0.5555)))/(6.11*10^((($B19-32)*0.5555*7.5)/(237.3+($B19-32)*0.5555)))</f>
        <v>0.29274729763078389</v>
      </c>
      <c r="D19" s="3">
        <f t="shared" si="11"/>
        <v>0.31635358260614727</v>
      </c>
      <c r="E19" s="3">
        <f t="shared" si="11"/>
        <v>0.34162203000148833</v>
      </c>
      <c r="F19" s="3">
        <f t="shared" si="11"/>
        <v>0.36865183705914989</v>
      </c>
      <c r="G19" s="3">
        <f t="shared" si="11"/>
        <v>0.39754697540204437</v>
      </c>
      <c r="H19" s="3">
        <f t="shared" si="11"/>
        <v>0.42841635858696986</v>
      </c>
      <c r="I19" s="3">
        <f t="shared" si="11"/>
        <v>0.46137401277942014</v>
      </c>
      <c r="J19" s="3">
        <f t="shared" si="11"/>
        <v>0.49653925051088488</v>
      </c>
      <c r="K19" s="3">
        <f t="shared" si="11"/>
        <v>0.5340368474765087</v>
      </c>
      <c r="L19" s="3">
        <f t="shared" si="11"/>
        <v>0.57399722232790673</v>
      </c>
      <c r="M19" s="3">
        <f t="shared" si="11"/>
        <v>0.61655661941288842</v>
      </c>
      <c r="N19" s="3">
        <f t="shared" si="11"/>
        <v>0.66185729441085406</v>
      </c>
      <c r="O19" s="3">
        <f t="shared" si="11"/>
        <v>0.71004770280969309</v>
      </c>
      <c r="P19" s="3">
        <f t="shared" si="11"/>
        <v>0.76128269116712433</v>
      </c>
      <c r="Q19" s="3">
        <f t="shared" si="11"/>
        <v>0.81572369109659637</v>
      </c>
      <c r="R19" s="3">
        <f t="shared" si="11"/>
        <v>0.8735389159151089</v>
      </c>
      <c r="S19" s="3">
        <f t="shared" si="11"/>
        <v>0.93490355988760954</v>
      </c>
      <c r="T19" s="3" t="s">
        <v>7</v>
      </c>
      <c r="U19" s="3"/>
      <c r="V19" s="3"/>
      <c r="W19" s="3"/>
      <c r="X19" s="3"/>
      <c r="Y19" s="3"/>
      <c r="Z19" s="3"/>
      <c r="AA19" s="3"/>
      <c r="AB19" s="3"/>
    </row>
    <row r="20" spans="1:28" x14ac:dyDescent="0.2">
      <c r="A20" s="6" t="s">
        <v>5</v>
      </c>
      <c r="B20" s="7">
        <v>72</v>
      </c>
      <c r="C20" s="3">
        <f t="shared" ref="C20:R20" si="12">(6.11*10^(((C$5-32)*0.5555*7.5)/(237.3+(C$5-32)*0.5555)))/(6.11*10^((($B20-32)*0.5555*7.5)/(237.3+($B20-32)*0.5555)))</f>
        <v>0.31313101178690217</v>
      </c>
      <c r="D20" s="3">
        <f t="shared" si="12"/>
        <v>0.33838097979237353</v>
      </c>
      <c r="E20" s="3">
        <f t="shared" si="12"/>
        <v>0.36540884499632964</v>
      </c>
      <c r="F20" s="3">
        <f t="shared" si="12"/>
        <v>0.39432071165015969</v>
      </c>
      <c r="G20" s="3">
        <f t="shared" si="12"/>
        <v>0.42522779082137191</v>
      </c>
      <c r="H20" s="3">
        <f t="shared" si="12"/>
        <v>0.45824657961348697</v>
      </c>
      <c r="I20" s="3">
        <f t="shared" si="12"/>
        <v>0.49349904372477171</v>
      </c>
      <c r="J20" s="3">
        <f t="shared" si="12"/>
        <v>0.53111280330409361</v>
      </c>
      <c r="K20" s="3">
        <f t="shared" si="12"/>
        <v>0.57122132205883192</v>
      </c>
      <c r="L20" s="3">
        <f t="shared" si="12"/>
        <v>0.61396409956649478</v>
      </c>
      <c r="M20" s="3">
        <f t="shared" si="12"/>
        <v>0.65948686673843504</v>
      </c>
      <c r="N20" s="3">
        <f t="shared" si="12"/>
        <v>0.70794178438086164</v>
      </c>
      <c r="O20" s="3">
        <f t="shared" si="12"/>
        <v>0.7594876447952047</v>
      </c>
      <c r="P20" s="3">
        <f t="shared" si="12"/>
        <v>0.81429007635679851</v>
      </c>
      <c r="Q20" s="3">
        <f t="shared" si="12"/>
        <v>0.87252175100783602</v>
      </c>
      <c r="R20" s="3">
        <f t="shared" si="12"/>
        <v>0.93436259459758864</v>
      </c>
      <c r="S20" s="3" t="s">
        <v>7</v>
      </c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2">
      <c r="A21" s="6"/>
      <c r="B21" s="7">
        <v>70</v>
      </c>
      <c r="C21" s="3">
        <f t="shared" ref="C21:Q21" si="13">(6.11*10^(((C$5-32)*0.5555*7.5)/(237.3+(C$5-32)*0.5555)))/(6.11*10^((($B21-32)*0.5555*7.5)/(237.3+($B21-32)*0.5555)))</f>
        <v>0.33512794026366333</v>
      </c>
      <c r="D21" s="3">
        <f t="shared" si="13"/>
        <v>0.36215167617889016</v>
      </c>
      <c r="E21" s="3">
        <f t="shared" si="13"/>
        <v>0.39107820358937206</v>
      </c>
      <c r="F21" s="3">
        <f t="shared" si="13"/>
        <v>0.42202108039222802</v>
      </c>
      <c r="G21" s="3">
        <f t="shared" si="13"/>
        <v>0.45509933004596476</v>
      </c>
      <c r="H21" s="3">
        <f t="shared" si="13"/>
        <v>0.49043763338026675</v>
      </c>
      <c r="I21" s="3">
        <f t="shared" si="13"/>
        <v>0.5281665239791753</v>
      </c>
      <c r="J21" s="3">
        <f t="shared" si="13"/>
        <v>0.56842258709300464</v>
      </c>
      <c r="K21" s="3">
        <f t="shared" si="13"/>
        <v>0.61134866203076721</v>
      </c>
      <c r="L21" s="3">
        <f t="shared" si="13"/>
        <v>0.65709404798135884</v>
      </c>
      <c r="M21" s="3">
        <f t="shared" si="13"/>
        <v>0.70581471320827316</v>
      </c>
      <c r="N21" s="3">
        <f t="shared" si="13"/>
        <v>0.75767350755919127</v>
      </c>
      <c r="O21" s="3">
        <f t="shared" si="13"/>
        <v>0.8128403782284338</v>
      </c>
      <c r="P21" s="3">
        <f t="shared" si="13"/>
        <v>0.8714925887069539</v>
      </c>
      <c r="Q21" s="3">
        <f t="shared" si="13"/>
        <v>0.93381494085132311</v>
      </c>
      <c r="R21" s="3" t="s">
        <v>7</v>
      </c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x14ac:dyDescent="0.2">
      <c r="A22" s="6" t="s">
        <v>12</v>
      </c>
      <c r="B22" s="7">
        <v>68</v>
      </c>
      <c r="C22" s="3">
        <f t="shared" ref="C22:P22" si="14">(6.11*10^(((C$5-32)*0.5555*7.5)/(237.3+(C$5-32)*0.5555)))/(6.11*10^((($B22-32)*0.5555*7.5)/(237.3+($B22-32)*0.5555)))</f>
        <v>0.35888046507174121</v>
      </c>
      <c r="D22" s="3">
        <f t="shared" si="14"/>
        <v>0.38781953504484562</v>
      </c>
      <c r="E22" s="3">
        <f t="shared" si="14"/>
        <v>0.41879625874570087</v>
      </c>
      <c r="F22" s="3">
        <f t="shared" si="14"/>
        <v>0.45193224259989634</v>
      </c>
      <c r="G22" s="3">
        <f t="shared" si="14"/>
        <v>0.48735494597148787</v>
      </c>
      <c r="H22" s="3">
        <f t="shared" si="14"/>
        <v>0.52519788656749666</v>
      </c>
      <c r="I22" s="3">
        <f t="shared" si="14"/>
        <v>0.56560084966906421</v>
      </c>
      <c r="J22" s="3">
        <f t="shared" si="14"/>
        <v>0.60871010114144852</v>
      </c>
      <c r="K22" s="3">
        <f t="shared" si="14"/>
        <v>0.65467860417121215</v>
      </c>
      <c r="L22" s="3">
        <f t="shared" si="14"/>
        <v>0.70366623967518827</v>
      </c>
      <c r="M22" s="3">
        <f t="shared" si="14"/>
        <v>0.75584003032207758</v>
      </c>
      <c r="N22" s="3">
        <f t="shared" si="14"/>
        <v>0.81137436810386598</v>
      </c>
      <c r="O22" s="3">
        <f t="shared" si="14"/>
        <v>0.87045124539065366</v>
      </c>
      <c r="P22" s="3">
        <f t="shared" si="14"/>
        <v>0.93326048939894624</v>
      </c>
      <c r="Q22" s="3" t="s">
        <v>7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x14ac:dyDescent="0.2">
      <c r="A23" s="6" t="s">
        <v>5</v>
      </c>
      <c r="B23" s="7">
        <v>66</v>
      </c>
      <c r="C23" s="3">
        <f t="shared" ref="C23:O23" si="15">(6.11*10^(((C$5-32)*0.5555*7.5)/(237.3+(C$5-32)*0.5555)))/(6.11*10^((($B23-32)*0.5555*7.5)/(237.3+($B23-32)*0.5555)))</f>
        <v>0.38454479660107899</v>
      </c>
      <c r="D23" s="3">
        <f t="shared" si="15"/>
        <v>0.41555336312867541</v>
      </c>
      <c r="E23" s="3">
        <f t="shared" si="15"/>
        <v>0.4487453004845634</v>
      </c>
      <c r="F23" s="3">
        <f t="shared" si="15"/>
        <v>0.4842509114373385</v>
      </c>
      <c r="G23" s="3">
        <f t="shared" si="15"/>
        <v>0.52220677025056772</v>
      </c>
      <c r="H23" s="3">
        <f t="shared" si="15"/>
        <v>0.56275594277621588</v>
      </c>
      <c r="I23" s="3">
        <f t="shared" si="15"/>
        <v>0.60604821064838155</v>
      </c>
      <c r="J23" s="3">
        <f t="shared" si="15"/>
        <v>0.65224029952610552</v>
      </c>
      <c r="K23" s="3">
        <f t="shared" si="15"/>
        <v>0.70149611132991274</v>
      </c>
      <c r="L23" s="3">
        <f t="shared" si="15"/>
        <v>0.75398696041270841</v>
      </c>
      <c r="M23" s="3">
        <f t="shared" si="15"/>
        <v>0.80989181360165163</v>
      </c>
      <c r="N23" s="3">
        <f t="shared" si="15"/>
        <v>0.8693975340437059</v>
      </c>
      <c r="O23" s="3">
        <f t="shared" si="15"/>
        <v>0.93269912878370742</v>
      </c>
      <c r="P23" s="3" t="s">
        <v>7</v>
      </c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2">
      <c r="A24" s="6" t="s">
        <v>13</v>
      </c>
      <c r="B24" s="7">
        <v>64</v>
      </c>
      <c r="C24" s="3">
        <f t="shared" ref="C24:N24" si="16">(6.11*10^(((C$5-32)*0.5555*7.5)/(237.3+(C$5-32)*0.5555)))/(6.11*10^((($B24-32)*0.5555*7.5)/(237.3+($B24-32)*0.5555)))</f>
        <v>0.41229243679314592</v>
      </c>
      <c r="D24" s="3">
        <f t="shared" si="16"/>
        <v>0.44553849178628541</v>
      </c>
      <c r="E24" s="3">
        <f t="shared" si="16"/>
        <v>0.48112546333108802</v>
      </c>
      <c r="F24" s="3">
        <f t="shared" si="16"/>
        <v>0.51919305646701863</v>
      </c>
      <c r="G24" s="3">
        <f t="shared" si="16"/>
        <v>0.55988770026144974</v>
      </c>
      <c r="H24" s="3">
        <f t="shared" si="16"/>
        <v>0.60336278378439312</v>
      </c>
      <c r="I24" s="3">
        <f t="shared" si="16"/>
        <v>0.64977889647940668</v>
      </c>
      <c r="J24" s="3">
        <f t="shared" si="16"/>
        <v>0.69930407287574481</v>
      </c>
      <c r="K24" s="3">
        <f t="shared" si="16"/>
        <v>0.75211404158241624</v>
      </c>
      <c r="L24" s="3">
        <f t="shared" si="16"/>
        <v>0.80839247850048945</v>
      </c>
      <c r="M24" s="3">
        <f t="shared" si="16"/>
        <v>0.86833126418569351</v>
      </c>
      <c r="N24" s="3">
        <f t="shared" si="16"/>
        <v>0.93213074528915829</v>
      </c>
      <c r="O24" s="3" t="s">
        <v>7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">
      <c r="A25" s="6" t="s">
        <v>3</v>
      </c>
      <c r="B25" s="7">
        <v>62</v>
      </c>
      <c r="C25" s="3">
        <f t="shared" ref="C25:M25" si="17">(6.11*10^(((C$5-32)*0.5555*7.5)/(237.3+(C$5-32)*0.5555)))/(6.11*10^((($B25-32)*0.5555*7.5)/(237.3+($B25-32)*0.5555)))</f>
        <v>0.4423118096649068</v>
      </c>
      <c r="D25" s="3">
        <f t="shared" si="17"/>
        <v>0.47797853899570059</v>
      </c>
      <c r="E25" s="3">
        <f t="shared" si="17"/>
        <v>0.51615662905941062</v>
      </c>
      <c r="F25" s="3">
        <f t="shared" si="17"/>
        <v>0.55699595694159687</v>
      </c>
      <c r="G25" s="3">
        <f t="shared" si="17"/>
        <v>0.60065361333807921</v>
      </c>
      <c r="H25" s="3">
        <f t="shared" si="17"/>
        <v>0.64729415571119542</v>
      </c>
      <c r="I25" s="3">
        <f t="shared" si="17"/>
        <v>0.69708986616232405</v>
      </c>
      <c r="J25" s="3">
        <f t="shared" si="17"/>
        <v>0.75022101396174012</v>
      </c>
      <c r="K25" s="3">
        <f t="shared" si="17"/>
        <v>0.8068761226721487</v>
      </c>
      <c r="L25" s="3">
        <f t="shared" si="17"/>
        <v>0.86725224179759919</v>
      </c>
      <c r="M25" s="3">
        <f t="shared" si="17"/>
        <v>0.93155522288488257</v>
      </c>
      <c r="N25" s="3" t="s">
        <v>7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2">
      <c r="A26" s="6" t="s">
        <v>5</v>
      </c>
      <c r="B26" s="7">
        <v>60</v>
      </c>
      <c r="C26" s="3">
        <f t="shared" ref="C26:L26" si="18">(6.11*10^(((C$5-32)*0.5555*7.5)/(237.3+(C$5-32)*0.5555)))/(6.11*10^((($B26-32)*0.5555*7.5)/(237.3+($B26-32)*0.5555)))</f>
        <v>0.47481007974506922</v>
      </c>
      <c r="D26" s="3">
        <f t="shared" si="18"/>
        <v>0.51309737442668713</v>
      </c>
      <c r="E26" s="3">
        <f t="shared" si="18"/>
        <v>0.55408054872040036</v>
      </c>
      <c r="F26" s="3">
        <f t="shared" si="18"/>
        <v>0.59792049173066364</v>
      </c>
      <c r="G26" s="3">
        <f t="shared" si="18"/>
        <v>0.64478583618258056</v>
      </c>
      <c r="H26" s="3">
        <f t="shared" si="18"/>
        <v>0.694853230178481</v>
      </c>
      <c r="I26" s="3">
        <f t="shared" si="18"/>
        <v>0.7483076140172823</v>
      </c>
      <c r="J26" s="3">
        <f t="shared" si="18"/>
        <v>0.80534250201337676</v>
      </c>
      <c r="K26" s="3">
        <f t="shared" si="18"/>
        <v>0.86616026924670986</v>
      </c>
      <c r="L26" s="3">
        <f t="shared" si="18"/>
        <v>0.93097244317073657</v>
      </c>
      <c r="M26" s="3" t="s">
        <v>7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2">
      <c r="A27" s="6" t="s">
        <v>5</v>
      </c>
      <c r="B27" s="7">
        <v>58</v>
      </c>
      <c r="C27" s="3">
        <f t="shared" ref="C27:K27" si="19">(6.11*10^(((C$5-32)*0.5555*7.5)/(237.3+(C$5-32)*0.5555)))/(6.11*10^((($B27-32)*0.5555*7.5)/(237.3+($B27-32)*0.5555)))</f>
        <v>0.51001518168244098</v>
      </c>
      <c r="D27" s="3">
        <f t="shared" si="19"/>
        <v>0.55114131271078581</v>
      </c>
      <c r="E27" s="3">
        <f t="shared" si="19"/>
        <v>0.5951632110970918</v>
      </c>
      <c r="F27" s="3">
        <f t="shared" si="19"/>
        <v>0.64225369517302389</v>
      </c>
      <c r="G27" s="3">
        <f t="shared" si="19"/>
        <v>0.69259390104668161</v>
      </c>
      <c r="H27" s="3">
        <f t="shared" si="19"/>
        <v>0.74637357450874375</v>
      </c>
      <c r="I27" s="3">
        <f t="shared" si="19"/>
        <v>0.803791368376782</v>
      </c>
      <c r="J27" s="3">
        <f t="shared" si="19"/>
        <v>0.86505514520979243</v>
      </c>
      <c r="K27" s="3">
        <f t="shared" si="19"/>
        <v>0.9303822853195447</v>
      </c>
      <c r="L27" s="3" t="s">
        <v>7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x14ac:dyDescent="0.2">
      <c r="A28" s="6" t="s">
        <v>14</v>
      </c>
      <c r="B28" s="7">
        <v>56</v>
      </c>
      <c r="C28" s="3">
        <f t="shared" ref="C28:J28" si="20">(6.11*10^(((C$5-32)*0.5555*7.5)/(237.3+(C$5-32)*0.5555)))/(6.11*10^((($B28-32)*0.5555*7.5)/(237.3+($B28-32)*0.5555)))</f>
        <v>0.54817808736252283</v>
      </c>
      <c r="D28" s="3">
        <f t="shared" si="20"/>
        <v>0.59238156337154824</v>
      </c>
      <c r="E28" s="3">
        <f t="shared" si="20"/>
        <v>0.63969748832081408</v>
      </c>
      <c r="F28" s="3">
        <f t="shared" si="20"/>
        <v>0.69031161201918034</v>
      </c>
      <c r="G28" s="3">
        <f t="shared" si="20"/>
        <v>0.74441862444619378</v>
      </c>
      <c r="H28" s="3">
        <f t="shared" si="20"/>
        <v>0.8022224695006932</v>
      </c>
      <c r="I28" s="3">
        <f t="shared" si="20"/>
        <v>0.86393666459450658</v>
      </c>
      <c r="J28" s="3">
        <f t="shared" si="20"/>
        <v>0.92978462601820133</v>
      </c>
      <c r="K28" s="3" t="s">
        <v>7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x14ac:dyDescent="0.2">
      <c r="A29" s="6"/>
      <c r="B29" s="7">
        <v>54</v>
      </c>
      <c r="C29" s="3">
        <f t="shared" ref="C29:I29" si="21">(6.11*10^(((C$5-32)*0.5555*7.5)/(237.3+(C$5-32)*0.5555)))/(6.11*10^((($B29-32)*0.5555*7.5)/(237.3+($B29-32)*0.5555)))</f>
        <v>0.58957534037758086</v>
      </c>
      <c r="D29" s="3">
        <f t="shared" si="21"/>
        <v>0.63711696966685694</v>
      </c>
      <c r="E29" s="3">
        <f t="shared" si="21"/>
        <v>0.68800609347598685</v>
      </c>
      <c r="F29" s="3">
        <f t="shared" si="21"/>
        <v>0.74244248904763777</v>
      </c>
      <c r="G29" s="3">
        <f t="shared" si="21"/>
        <v>0.80063554893799793</v>
      </c>
      <c r="H29" s="3">
        <f t="shared" si="21"/>
        <v>0.86280461845901613</v>
      </c>
      <c r="I29" s="3">
        <f t="shared" si="21"/>
        <v>0.92917933940713948</v>
      </c>
      <c r="J29" s="3" t="s">
        <v>7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x14ac:dyDescent="0.2">
      <c r="A30" s="6" t="s">
        <v>15</v>
      </c>
      <c r="B30" s="7">
        <v>52</v>
      </c>
      <c r="C30" s="3">
        <f t="shared" ref="C30:H30" si="22">(6.11*10^(((C$5-32)*0.5555*7.5)/(237.3+(C$5-32)*0.5555)))/(6.11*10^((($B30-32)*0.5555*7.5)/(237.3+($B30-32)*0.5555)))</f>
        <v>0.63451189170193767</v>
      </c>
      <c r="D30" s="3">
        <f t="shared" si="22"/>
        <v>0.68567707292476798</v>
      </c>
      <c r="E30" s="3">
        <f t="shared" si="22"/>
        <v>0.74044488969693123</v>
      </c>
      <c r="F30" s="3">
        <f t="shared" si="22"/>
        <v>0.79903034598396394</v>
      </c>
      <c r="G30" s="3">
        <f t="shared" si="22"/>
        <v>0.86165879392975031</v>
      </c>
      <c r="H30" s="3">
        <f t="shared" si="22"/>
        <v>0.92856629701810467</v>
      </c>
      <c r="I30" s="3" t="s">
        <v>7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x14ac:dyDescent="0.2">
      <c r="A31" s="6" t="s">
        <v>9</v>
      </c>
      <c r="B31" s="7">
        <v>50</v>
      </c>
      <c r="C31" s="3">
        <f>(6.11*10^(((C$5-32)*0.5555*7.5)/(237.3+(C$5-32)*0.5555)))/(6.11*10^((($B31-32)*0.5555*7.5)/(237.3+($B31-32)*0.5555)))</f>
        <v>0.68332427500280724</v>
      </c>
      <c r="D31" s="3">
        <f>(6.11*10^(((D$5-32)*0.5555*7.5)/(237.3+(D$5-32)*0.5555)))/(6.11*10^((($B31-32)*0.5555*7.5)/(237.3+($B31-32)*0.5555)))</f>
        <v>0.73842554390211623</v>
      </c>
      <c r="E31" s="3">
        <f>(6.11*10^(((E$5-32)*0.5555*7.5)/(237.3+(E$5-32)*0.5555)))/(6.11*10^((($B31-32)*0.5555*7.5)/(237.3+($B31-32)*0.5555)))</f>
        <v>0.79740659560304339</v>
      </c>
      <c r="F31" s="3">
        <f>(6.11*10^(((F$5-32)*0.5555*7.5)/(237.3+(F$5-32)*0.5555)))/(6.11*10^((($B31-32)*0.5555*7.5)/(237.3+($B31-32)*0.5555)))</f>
        <v>0.8604989741172836</v>
      </c>
      <c r="G31" s="3">
        <f>(6.11*10^(((G$5-32)*0.5555*7.5)/(237.3+(G$5-32)*0.5555)))/(6.11*10^((($B31-32)*0.5555*7.5)/(237.3+($B31-32)*0.5555)))</f>
        <v>0.92794536771018532</v>
      </c>
      <c r="H31" s="3" t="s">
        <v>7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x14ac:dyDescent="0.2">
      <c r="A32" s="6" t="s">
        <v>16</v>
      </c>
      <c r="B32" s="7">
        <v>48</v>
      </c>
      <c r="C32" s="3">
        <f>(6.11*10^(((C$5-32)*0.5555*7.5)/(237.3+(C$5-32)*0.5555)))/(6.11*10^((($B32-32)*0.5555*7.5)/(237.3+($B32-32)*0.5555)))</f>
        <v>0.73638416525424377</v>
      </c>
      <c r="D32" s="3">
        <f>(6.11*10^(((D$5-32)*0.5555*7.5)/(237.3+(D$5-32)*0.5555)))/(6.11*10^((($B32-32)*0.5555*7.5)/(237.3+($B32-32)*0.5555)))</f>
        <v>0.79576402835467386</v>
      </c>
      <c r="E32" s="3">
        <f>(6.11*10^(((E$5-32)*0.5555*7.5)/(237.3+(E$5-32)*0.5555)))/(6.11*10^((($B32-32)*0.5555*7.5)/(237.3+($B32-32)*0.5555)))</f>
        <v>0.8593249380302832</v>
      </c>
      <c r="F32" s="3">
        <f>(6.11*10^(((F$5-32)*0.5555*7.5)/(237.3+(F$5-32)*0.5555)))/(6.11*10^((($B32-32)*0.5555*7.5)/(237.3+($B32-32)*0.5555)))</f>
        <v>0.9273164176040517</v>
      </c>
      <c r="G32" s="3" t="s">
        <v>7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x14ac:dyDescent="0.2">
      <c r="A33" s="6" t="s">
        <v>3</v>
      </c>
      <c r="B33" s="7">
        <v>46</v>
      </c>
      <c r="C33" s="3">
        <f>(6.11*10^(((C$5-32)*0.5555*7.5)/(237.3+(C$5-32)*0.5555)))/(6.11*10^((($B33-32)*0.5555*7.5)/(237.3+($B33-32)*0.5555)))</f>
        <v>0.79410237031807551</v>
      </c>
      <c r="D33" s="3">
        <f>(6.11*10^(((D$5-32)*0.5555*7.5)/(237.3+(D$5-32)*0.5555)))/(6.11*10^((($B33-32)*0.5555*7.5)/(237.3+($B33-32)*0.5555)))</f>
        <v>0.85813646048748327</v>
      </c>
      <c r="E33" s="3">
        <f>(6.11*10^(((E$5-32)*0.5555*7.5)/(237.3+(E$5-32)*0.5555)))/(6.11*10^((($B33-32)*0.5555*7.5)/(237.3+($B33-32)*0.5555)))</f>
        <v>0.92667931001433024</v>
      </c>
      <c r="F33" s="3" t="s">
        <v>7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x14ac:dyDescent="0.2">
      <c r="A34" s="6" t="s">
        <v>5</v>
      </c>
      <c r="B34" s="7">
        <v>44</v>
      </c>
      <c r="C34" s="3">
        <f>(6.11*10^(((C$5-32)*0.5555*7.5)/(237.3+(C$5-32)*0.5555)))/(6.11*10^((($B34-32)*0.5555*7.5)/(237.3+($B34-32)*0.5555)))</f>
        <v>0.85693331202764789</v>
      </c>
      <c r="D34" s="3">
        <f>(6.11*10^(((D$5-32)*0.5555*7.5)/(237.3+(D$5-32)*0.5555)))/(6.11*10^((($B34-32)*0.5555*7.5)/(237.3+($B34-32)*0.5555)))</f>
        <v>0.9260339053800748</v>
      </c>
      <c r="E34" s="3" t="s">
        <v>7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x14ac:dyDescent="0.2">
      <c r="A35" s="6" t="s">
        <v>17</v>
      </c>
      <c r="B35" s="7">
        <v>42</v>
      </c>
      <c r="C35" s="3">
        <f>(6.11*10^(((C$5-32)*0.5555*7.5)/(237.3+(C$5-32)*0.5555)))/(6.11*10^((($B35-32)*0.5555*7.5)/(237.3+($B35-32)*0.5555)))</f>
        <v>0.92538006119326077</v>
      </c>
      <c r="D35" s="3" t="s">
        <v>7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x14ac:dyDescent="0.2">
      <c r="A36" s="6" t="s">
        <v>16</v>
      </c>
      <c r="B36" s="7">
        <v>40</v>
      </c>
      <c r="C36" s="3" t="s">
        <v>7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x14ac:dyDescent="0.2">
      <c r="A37" s="6" t="s">
        <v>5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x14ac:dyDescent="0.2">
      <c r="A38" s="6" t="s">
        <v>2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2">
      <c r="A39" s="6" t="s">
        <v>10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x14ac:dyDescent="0.2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x14ac:dyDescent="0.2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2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x14ac:dyDescent="0.2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x14ac:dyDescent="0.2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2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x14ac:dyDescent="0.2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x14ac:dyDescent="0.2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</sheetData>
  <mergeCells count="1">
    <mergeCell ref="A1:AB1"/>
  </mergeCells>
  <phoneticPr fontId="0" type="noConversion"/>
  <printOptions gridLines="1" gridLinesSet="0"/>
  <pageMargins left="0.5" right="0.5" top="1" bottom="1" header="0.5" footer="0.5"/>
  <pageSetup orientation="landscape" horizontalDpi="0" verticalDpi="0" copies="0"/>
  <headerFooter alignWithMargins="0">
    <oddHeader>&amp;CRelative Humidity and Dew Point</oddHeader>
    <oddFooter>&amp;LEarth Science&amp;RMr. Walter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RHDPFA.xls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dcterms:created xsi:type="dcterms:W3CDTF">2000-06-27T18:34:42Z</dcterms:created>
  <dcterms:modified xsi:type="dcterms:W3CDTF">2011-09-20T15:46:31Z</dcterms:modified>
</cp:coreProperties>
</file>